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649161_WAR-73-1458_1462\05 - Design\Stage 3\"/>
    </mc:Choice>
  </mc:AlternateContent>
  <xr:revisionPtr revIDLastSave="0" documentId="13_ncr:1_{F4C2A146-2EEC-47C8-B9EF-8EA61903C1B9}" xr6:coauthVersionLast="45" xr6:coauthVersionMax="45" xr10:uidLastSave="{00000000-0000-0000-0000-000000000000}"/>
  <bookViews>
    <workbookView xWindow="-108" yWindow="-108" windowWidth="23256" windowHeight="12576" xr2:uid="{14BD0D05-9748-4D00-A8F2-EB3FE867D7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4" i="1" l="1"/>
  <c r="C40" i="1"/>
  <c r="C39" i="1"/>
  <c r="C38" i="1"/>
  <c r="C37" i="1"/>
  <c r="C14" i="1" l="1"/>
  <c r="C15" i="1" s="1"/>
  <c r="C16" i="1" s="1"/>
  <c r="C17" i="1" s="1"/>
  <c r="C18" i="1" s="1"/>
  <c r="C19" i="1" s="1"/>
  <c r="B31" i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</calcChain>
</file>

<file path=xl/sharedStrings.xml><?xml version="1.0" encoding="utf-8"?>
<sst xmlns="http://schemas.openxmlformats.org/spreadsheetml/2006/main" count="53" uniqueCount="27">
  <si>
    <t>WAR-73-14.62  MSE Control Points for pay limits</t>
  </si>
  <si>
    <t>MSE WALL NO.1 CONTROL POINTS</t>
  </si>
  <si>
    <t>C.P. NO.</t>
  </si>
  <si>
    <t>STATION</t>
  </si>
  <si>
    <t>OFFSET</t>
  </si>
  <si>
    <t>MSE WALL NO.2 CONTROL POINTS</t>
  </si>
  <si>
    <t>28.06' LT.</t>
  </si>
  <si>
    <t>4.58' LT.</t>
  </si>
  <si>
    <t>0.00'</t>
  </si>
  <si>
    <t>24.06' RT.</t>
  </si>
  <si>
    <t>11.83' RT.</t>
  </si>
  <si>
    <t>9.33' RT.</t>
  </si>
  <si>
    <t>5.83' RT.</t>
  </si>
  <si>
    <t>3.33' RT.</t>
  </si>
  <si>
    <t>11.83' LT.</t>
  </si>
  <si>
    <t>10.83' RT.</t>
  </si>
  <si>
    <t>8.83' RT.</t>
  </si>
  <si>
    <t>783+27.14</t>
  </si>
  <si>
    <t>783+20.80</t>
  </si>
  <si>
    <t>783+00.32</t>
  </si>
  <si>
    <t>483+00.88</t>
  </si>
  <si>
    <t>784+02.07</t>
  </si>
  <si>
    <t>783+99.21</t>
  </si>
  <si>
    <t>783+98.65</t>
  </si>
  <si>
    <t>783+95.73</t>
  </si>
  <si>
    <t>784+19.97</t>
  </si>
  <si>
    <t>784+21.61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</si>
</sst>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\+00.00"/>
    <numFmt numFmtId="166" formatCode="#####\+0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42C6-EE0F-4684-ADA3-61441245C1C7}">
  <dimension ref="B2:D45"/>
  <sheetViews>
    <sheetView tabSelected="1" topLeftCell="A22" workbookViewId="0">
      <selection activeCell="C42" sqref="C42"/>
    </sheetView>
  </sheetViews>
  <sheetFormatPr defaultRowHeight="13.8" x14ac:dyDescent="0.25"/>
  <cols>
    <col min="1" max="2" width="8.88671875" style="1"/>
    <col min="3" max="3" width="14.77734375" style="1" customWidth="1"/>
    <col min="4" max="4" width="12.6640625" style="1" customWidth="1"/>
    <col min="5" max="16384" width="8.88671875" style="1"/>
  </cols>
  <sheetData>
    <row r="2" spans="2:4" ht="15" x14ac:dyDescent="0.25">
      <c r="B2" s="2" t="s">
        <v>0</v>
      </c>
    </row>
    <row r="5" spans="2:4" x14ac:dyDescent="0.25">
      <c r="B5" s="7" t="s">
        <v>1</v>
      </c>
      <c r="C5" s="8"/>
      <c r="D5" s="9"/>
    </row>
    <row r="6" spans="2:4" x14ac:dyDescent="0.25">
      <c r="B6" s="3" t="s">
        <v>2</v>
      </c>
      <c r="C6" s="3" t="s">
        <v>3</v>
      </c>
      <c r="D6" s="3" t="s">
        <v>4</v>
      </c>
    </row>
    <row r="7" spans="2:4" x14ac:dyDescent="0.25">
      <c r="B7" s="10">
        <v>1</v>
      </c>
      <c r="C7" s="4">
        <v>78149</v>
      </c>
      <c r="D7" s="3" t="s">
        <v>6</v>
      </c>
    </row>
    <row r="8" spans="2:4" x14ac:dyDescent="0.25">
      <c r="B8" s="10">
        <f>B7+1</f>
        <v>2</v>
      </c>
      <c r="C8" s="4" t="s">
        <v>17</v>
      </c>
      <c r="D8" s="3" t="s">
        <v>6</v>
      </c>
    </row>
    <row r="9" spans="2:4" x14ac:dyDescent="0.25">
      <c r="B9" s="10">
        <f t="shared" ref="B9:B24" si="0">B8+1</f>
        <v>3</v>
      </c>
      <c r="C9" s="4">
        <v>78323.7</v>
      </c>
      <c r="D9" s="3" t="s">
        <v>7</v>
      </c>
    </row>
    <row r="10" spans="2:4" x14ac:dyDescent="0.25">
      <c r="B10" s="10">
        <f t="shared" si="0"/>
        <v>4</v>
      </c>
      <c r="C10" s="4">
        <v>78323.14</v>
      </c>
      <c r="D10" s="3" t="s">
        <v>8</v>
      </c>
    </row>
    <row r="11" spans="2:4" x14ac:dyDescent="0.25">
      <c r="B11" s="10">
        <f t="shared" si="0"/>
        <v>5</v>
      </c>
      <c r="C11" s="11" t="s">
        <v>18</v>
      </c>
      <c r="D11" s="3" t="s">
        <v>9</v>
      </c>
    </row>
    <row r="12" spans="2:4" x14ac:dyDescent="0.25">
      <c r="B12" s="10">
        <f t="shared" si="0"/>
        <v>6</v>
      </c>
      <c r="C12" s="4">
        <v>78240.05</v>
      </c>
      <c r="D12" s="3" t="s">
        <v>9</v>
      </c>
    </row>
    <row r="13" spans="2:4" x14ac:dyDescent="0.25">
      <c r="B13" s="10">
        <f t="shared" si="0"/>
        <v>7</v>
      </c>
      <c r="C13" s="4">
        <v>78240.05</v>
      </c>
      <c r="D13" s="3" t="s">
        <v>10</v>
      </c>
    </row>
    <row r="14" spans="2:4" x14ac:dyDescent="0.25">
      <c r="B14" s="10">
        <f t="shared" si="0"/>
        <v>8</v>
      </c>
      <c r="C14" s="4">
        <f>C13+12.5</f>
        <v>78252.55</v>
      </c>
      <c r="D14" s="3" t="s">
        <v>10</v>
      </c>
    </row>
    <row r="15" spans="2:4" x14ac:dyDescent="0.25">
      <c r="B15" s="10">
        <f t="shared" si="0"/>
        <v>9</v>
      </c>
      <c r="C15" s="4">
        <f>C14</f>
        <v>78252.55</v>
      </c>
      <c r="D15" s="3" t="s">
        <v>11</v>
      </c>
    </row>
    <row r="16" spans="2:4" x14ac:dyDescent="0.25">
      <c r="B16" s="10">
        <f t="shared" si="0"/>
        <v>10</v>
      </c>
      <c r="C16" s="4">
        <f>C15+9</f>
        <v>78261.55</v>
      </c>
      <c r="D16" s="3" t="s">
        <v>11</v>
      </c>
    </row>
    <row r="17" spans="2:4" x14ac:dyDescent="0.25">
      <c r="B17" s="10">
        <f t="shared" si="0"/>
        <v>11</v>
      </c>
      <c r="C17" s="4">
        <f>C16</f>
        <v>78261.55</v>
      </c>
      <c r="D17" s="3" t="s">
        <v>12</v>
      </c>
    </row>
    <row r="18" spans="2:4" x14ac:dyDescent="0.25">
      <c r="B18" s="10">
        <f t="shared" si="0"/>
        <v>12</v>
      </c>
      <c r="C18" s="4">
        <f>C17+10</f>
        <v>78271.55</v>
      </c>
      <c r="D18" s="3" t="s">
        <v>12</v>
      </c>
    </row>
    <row r="19" spans="2:4" x14ac:dyDescent="0.25">
      <c r="B19" s="10">
        <f t="shared" si="0"/>
        <v>13</v>
      </c>
      <c r="C19" s="4">
        <f>C18</f>
        <v>78271.55</v>
      </c>
      <c r="D19" s="3" t="s">
        <v>13</v>
      </c>
    </row>
    <row r="20" spans="2:4" x14ac:dyDescent="0.25">
      <c r="B20" s="10">
        <f t="shared" si="0"/>
        <v>14</v>
      </c>
      <c r="C20" s="4" t="s">
        <v>19</v>
      </c>
      <c r="D20" s="3" t="s">
        <v>13</v>
      </c>
    </row>
    <row r="21" spans="2:4" x14ac:dyDescent="0.25">
      <c r="B21" s="10">
        <f t="shared" si="0"/>
        <v>15</v>
      </c>
      <c r="C21" s="4" t="s">
        <v>20</v>
      </c>
      <c r="D21" s="3" t="s">
        <v>7</v>
      </c>
    </row>
    <row r="22" spans="2:4" x14ac:dyDescent="0.25">
      <c r="B22" s="10">
        <f t="shared" si="0"/>
        <v>16</v>
      </c>
      <c r="C22" s="4">
        <v>78244.899999999994</v>
      </c>
      <c r="D22" s="3" t="s">
        <v>7</v>
      </c>
    </row>
    <row r="23" spans="2:4" x14ac:dyDescent="0.25">
      <c r="B23" s="10">
        <f t="shared" si="0"/>
        <v>17</v>
      </c>
      <c r="C23" s="4">
        <v>78244.899999999994</v>
      </c>
      <c r="D23" s="3" t="s">
        <v>14</v>
      </c>
    </row>
    <row r="24" spans="2:4" x14ac:dyDescent="0.25">
      <c r="B24" s="10">
        <f t="shared" si="0"/>
        <v>18</v>
      </c>
      <c r="C24" s="4">
        <v>78149</v>
      </c>
      <c r="D24" s="3" t="s">
        <v>14</v>
      </c>
    </row>
    <row r="25" spans="2:4" x14ac:dyDescent="0.25">
      <c r="B25" s="5"/>
      <c r="C25" s="6"/>
      <c r="D25" s="5"/>
    </row>
    <row r="28" spans="2:4" x14ac:dyDescent="0.25">
      <c r="B28" s="7" t="s">
        <v>5</v>
      </c>
      <c r="C28" s="8"/>
      <c r="D28" s="9"/>
    </row>
    <row r="29" spans="2:4" x14ac:dyDescent="0.25">
      <c r="B29" s="3" t="s">
        <v>2</v>
      </c>
      <c r="C29" s="3" t="s">
        <v>3</v>
      </c>
      <c r="D29" s="3" t="s">
        <v>4</v>
      </c>
    </row>
    <row r="30" spans="2:4" x14ac:dyDescent="0.25">
      <c r="B30" s="10">
        <v>1</v>
      </c>
      <c r="C30" s="4">
        <v>78483.23</v>
      </c>
      <c r="D30" s="3" t="s">
        <v>6</v>
      </c>
    </row>
    <row r="31" spans="2:4" x14ac:dyDescent="0.25">
      <c r="B31" s="10">
        <f>B30+1</f>
        <v>2</v>
      </c>
      <c r="C31" s="4" t="s">
        <v>21</v>
      </c>
      <c r="D31" s="3" t="s">
        <v>6</v>
      </c>
    </row>
    <row r="32" spans="2:4" x14ac:dyDescent="0.25">
      <c r="B32" s="10">
        <f t="shared" ref="B32:B45" si="1">B31+1</f>
        <v>3</v>
      </c>
      <c r="C32" s="4" t="s">
        <v>22</v>
      </c>
      <c r="D32" s="3" t="s">
        <v>7</v>
      </c>
    </row>
    <row r="33" spans="2:4" x14ac:dyDescent="0.25">
      <c r="B33" s="10">
        <f t="shared" si="1"/>
        <v>4</v>
      </c>
      <c r="C33" s="4" t="s">
        <v>23</v>
      </c>
      <c r="D33" s="3" t="s">
        <v>8</v>
      </c>
    </row>
    <row r="34" spans="2:4" x14ac:dyDescent="0.25">
      <c r="B34" s="10">
        <f t="shared" si="1"/>
        <v>5</v>
      </c>
      <c r="C34" s="4" t="s">
        <v>24</v>
      </c>
      <c r="D34" s="3" t="s">
        <v>9</v>
      </c>
    </row>
    <row r="35" spans="2:4" x14ac:dyDescent="0.25">
      <c r="B35" s="10">
        <f t="shared" si="1"/>
        <v>6</v>
      </c>
      <c r="C35" s="4">
        <v>78474.52</v>
      </c>
      <c r="D35" s="3" t="s">
        <v>9</v>
      </c>
    </row>
    <row r="36" spans="2:4" x14ac:dyDescent="0.25">
      <c r="B36" s="10">
        <f t="shared" si="1"/>
        <v>7</v>
      </c>
      <c r="C36" s="4">
        <v>78474.52</v>
      </c>
      <c r="D36" s="3" t="s">
        <v>10</v>
      </c>
    </row>
    <row r="37" spans="2:4" x14ac:dyDescent="0.25">
      <c r="B37" s="10">
        <f t="shared" si="1"/>
        <v>8</v>
      </c>
      <c r="C37" s="4">
        <f>C36-37.25</f>
        <v>78437.27</v>
      </c>
      <c r="D37" s="3" t="s">
        <v>10</v>
      </c>
    </row>
    <row r="38" spans="2:4" x14ac:dyDescent="0.25">
      <c r="B38" s="10">
        <f t="shared" si="1"/>
        <v>9</v>
      </c>
      <c r="C38" s="4">
        <f>C37</f>
        <v>78437.27</v>
      </c>
      <c r="D38" s="3" t="s">
        <v>15</v>
      </c>
    </row>
    <row r="39" spans="2:4" x14ac:dyDescent="0.25">
      <c r="B39" s="10">
        <f t="shared" si="1"/>
        <v>10</v>
      </c>
      <c r="C39" s="4">
        <f>C38-9</f>
        <v>78428.27</v>
      </c>
      <c r="D39" s="3" t="s">
        <v>15</v>
      </c>
    </row>
    <row r="40" spans="2:4" x14ac:dyDescent="0.25">
      <c r="B40" s="10">
        <f t="shared" si="1"/>
        <v>11</v>
      </c>
      <c r="C40" s="4">
        <f>C39</f>
        <v>78428.27</v>
      </c>
      <c r="D40" s="3" t="s">
        <v>16</v>
      </c>
    </row>
    <row r="41" spans="2:4" x14ac:dyDescent="0.25">
      <c r="B41" s="10">
        <f t="shared" si="1"/>
        <v>12</v>
      </c>
      <c r="C41" s="4" t="s">
        <v>25</v>
      </c>
      <c r="D41" s="3" t="s">
        <v>16</v>
      </c>
    </row>
    <row r="42" spans="2:4" x14ac:dyDescent="0.25">
      <c r="B42" s="10">
        <f t="shared" si="1"/>
        <v>13</v>
      </c>
      <c r="C42" s="4" t="s">
        <v>26</v>
      </c>
      <c r="D42" s="3" t="s">
        <v>7</v>
      </c>
    </row>
    <row r="43" spans="2:4" x14ac:dyDescent="0.25">
      <c r="B43" s="10">
        <f t="shared" si="1"/>
        <v>14</v>
      </c>
      <c r="C43" s="4">
        <v>78452.47</v>
      </c>
      <c r="D43" s="3" t="s">
        <v>7</v>
      </c>
    </row>
    <row r="44" spans="2:4" x14ac:dyDescent="0.25">
      <c r="B44" s="10">
        <f t="shared" si="1"/>
        <v>15</v>
      </c>
      <c r="C44" s="4">
        <f>C43</f>
        <v>78452.47</v>
      </c>
      <c r="D44" s="3" t="s">
        <v>14</v>
      </c>
    </row>
    <row r="45" spans="2:4" x14ac:dyDescent="0.25">
      <c r="B45" s="10">
        <f t="shared" si="1"/>
        <v>16</v>
      </c>
      <c r="C45" s="4">
        <v>78483.23</v>
      </c>
      <c r="D45" s="3" t="s">
        <v>14</v>
      </c>
    </row>
  </sheetData>
  <mergeCells count="2">
    <mergeCell ref="B5:D5"/>
    <mergeCell ref="B28:D28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Ballard, Robert</dc:creator>
  <cp:lastModifiedBy>Ballard, Robert</cp:lastModifiedBy>
  <dcterms:created xsi:type="dcterms:W3CDTF">2020-07-26T22:44:41Z</dcterms:created>
  <dcterms:modified xsi:type="dcterms:W3CDTF">2021-03-14T18:30:59Z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2021-03-14T18:30:58Z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0f973c84-29bc-4c63-b775-1d53ee4a257d</vt:lpwstr>
  </property>
  <property fmtid="{D5CDD505-2E9C-101B-9397-08002B2CF9AE}" pid="8" name="MSIP_Label_0008d3e4-f847-4182-a1fb-fb9d345a0f05_ContentBits">
    <vt:lpwstr>0</vt:lpwstr>
  </property>
</Properties>
</file>